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0-Life\220-Money\223-小红书\003-Excel\Excel_practice_material-Basic\05 excel综合练习操作_讲解\01\"/>
    </mc:Choice>
  </mc:AlternateContent>
  <xr:revisionPtr revIDLastSave="0" documentId="13_ncr:1_{FA05FF1B-C174-4F8D-9AD0-246AA579D711}" xr6:coauthVersionLast="47" xr6:coauthVersionMax="47" xr10:uidLastSave="{00000000-0000-0000-0000-000000000000}"/>
  <bookViews>
    <workbookView xWindow="12790" yWindow="-10" windowWidth="12820" windowHeight="15420" activeTab="1" xr2:uid="{00000000-000D-0000-FFFF-FFFF00000000}"/>
    <workbookView xWindow="-10" yWindow="-10" windowWidth="12800" windowHeight="15420" xr2:uid="{8B647218-1280-4E9A-9EB4-3BCADBF0DC69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B6" i="2"/>
  <c r="B4" i="2"/>
  <c r="B5" i="2"/>
  <c r="B3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2" i="1"/>
  <c r="F2" i="1" a="1"/>
  <c r="F3" i="1" s="1"/>
  <c r="F38" i="1" l="1"/>
  <c r="F34" i="1"/>
  <c r="F30" i="1"/>
  <c r="F26" i="1"/>
  <c r="F22" i="1"/>
  <c r="F18" i="1"/>
  <c r="F14" i="1"/>
  <c r="F10" i="1"/>
  <c r="F6" i="1"/>
  <c r="F2" i="1"/>
  <c r="F37" i="1"/>
  <c r="F33" i="1"/>
  <c r="F29" i="1"/>
  <c r="F25" i="1"/>
  <c r="F21" i="1"/>
  <c r="F17" i="1"/>
  <c r="F13" i="1"/>
  <c r="F9" i="1"/>
  <c r="F5" i="1"/>
  <c r="F36" i="1"/>
  <c r="F32" i="1"/>
  <c r="F28" i="1"/>
  <c r="F24" i="1"/>
  <c r="F20" i="1"/>
  <c r="F16" i="1"/>
  <c r="F12" i="1"/>
  <c r="F8" i="1"/>
  <c r="F4" i="1"/>
  <c r="F39" i="1"/>
  <c r="F35" i="1"/>
  <c r="F31" i="1"/>
  <c r="F27" i="1"/>
  <c r="F23" i="1"/>
  <c r="F19" i="1"/>
  <c r="F15" i="1"/>
  <c r="F11" i="1"/>
  <c r="F7" i="1"/>
  <c r="H11" i="1" l="1"/>
  <c r="H27" i="1"/>
  <c r="H20" i="1"/>
  <c r="H17" i="1"/>
  <c r="H19" i="1"/>
  <c r="H35" i="1"/>
  <c r="H12" i="1"/>
  <c r="H28" i="1"/>
  <c r="H9" i="1"/>
  <c r="H25" i="1"/>
  <c r="H2" i="1"/>
  <c r="G2" i="1" a="1"/>
  <c r="H18" i="1"/>
  <c r="H34" i="1"/>
  <c r="H3" i="1"/>
  <c r="H7" i="1"/>
  <c r="H23" i="1"/>
  <c r="H39" i="1"/>
  <c r="H16" i="1"/>
  <c r="H32" i="1"/>
  <c r="H13" i="1"/>
  <c r="H29" i="1"/>
  <c r="H6" i="1"/>
  <c r="H22" i="1"/>
  <c r="H38" i="1"/>
  <c r="H4" i="1"/>
  <c r="H36" i="1"/>
  <c r="H33" i="1"/>
  <c r="H10" i="1"/>
  <c r="H26" i="1"/>
  <c r="H15" i="1"/>
  <c r="H31" i="1"/>
  <c r="H8" i="1"/>
  <c r="H24" i="1"/>
  <c r="H5" i="1"/>
  <c r="H21" i="1"/>
  <c r="H37" i="1"/>
  <c r="H14" i="1"/>
  <c r="H30" i="1"/>
  <c r="G4" i="1" l="1"/>
  <c r="G5" i="1"/>
  <c r="G10" i="1"/>
  <c r="G15" i="1"/>
  <c r="G21" i="1"/>
  <c r="G26" i="1"/>
  <c r="G31" i="1"/>
  <c r="G37" i="1"/>
  <c r="G3" i="1"/>
  <c r="G9" i="1"/>
  <c r="G14" i="1"/>
  <c r="G19" i="1"/>
  <c r="G25" i="1"/>
  <c r="G30" i="1"/>
  <c r="G35" i="1"/>
  <c r="G6" i="1"/>
  <c r="G11" i="1"/>
  <c r="G17" i="1"/>
  <c r="G22" i="1"/>
  <c r="G27" i="1"/>
  <c r="G33" i="1"/>
  <c r="G38" i="1"/>
  <c r="G2" i="1"/>
  <c r="G7" i="1"/>
  <c r="G13" i="1"/>
  <c r="G18" i="1"/>
  <c r="G23" i="1"/>
  <c r="G29" i="1"/>
  <c r="G34" i="1"/>
  <c r="G39" i="1"/>
  <c r="G28" i="1"/>
  <c r="G12" i="1"/>
  <c r="G24" i="1"/>
  <c r="G8" i="1"/>
  <c r="G36" i="1"/>
  <c r="G20" i="1"/>
  <c r="G32" i="1"/>
  <c r="G16" i="1"/>
</calcChain>
</file>

<file path=xl/sharedStrings.xml><?xml version="1.0" encoding="utf-8"?>
<sst xmlns="http://schemas.openxmlformats.org/spreadsheetml/2006/main" count="55" uniqueCount="55">
  <si>
    <t>学号</t>
    <phoneticPr fontId="3" type="noConversion"/>
  </si>
  <si>
    <t>姓名</t>
    <phoneticPr fontId="3" type="noConversion"/>
  </si>
  <si>
    <t>语文</t>
    <phoneticPr fontId="3" type="noConversion"/>
  </si>
  <si>
    <t>数学</t>
    <phoneticPr fontId="3" type="noConversion"/>
  </si>
  <si>
    <t>英语</t>
    <phoneticPr fontId="3" type="noConversion"/>
  </si>
  <si>
    <t>总分</t>
    <phoneticPr fontId="3" type="noConversion"/>
  </si>
  <si>
    <t>平均</t>
    <phoneticPr fontId="3" type="noConversion"/>
  </si>
  <si>
    <t>排名</t>
    <phoneticPr fontId="3" type="noConversion"/>
  </si>
  <si>
    <t>毛莉</t>
    <phoneticPr fontId="3" type="noConversion"/>
  </si>
  <si>
    <t>杨青</t>
    <phoneticPr fontId="3" type="noConversion"/>
  </si>
  <si>
    <t>陈小鹰</t>
    <phoneticPr fontId="3" type="noConversion"/>
  </si>
  <si>
    <t>陆东兵</t>
  </si>
  <si>
    <t>闻亚东</t>
  </si>
  <si>
    <t>曹吉武</t>
    <phoneticPr fontId="3" type="noConversion"/>
  </si>
  <si>
    <t>彭晓玲</t>
  </si>
  <si>
    <t>傅珊珊</t>
  </si>
  <si>
    <t>钟争秀</t>
  </si>
  <si>
    <t>周旻璐</t>
  </si>
  <si>
    <t>柴安琪</t>
  </si>
  <si>
    <t>吕秀杰</t>
  </si>
  <si>
    <t>陈华</t>
    <phoneticPr fontId="3" type="noConversion"/>
  </si>
  <si>
    <t>姚小玮</t>
    <phoneticPr fontId="3" type="noConversion"/>
  </si>
  <si>
    <t>刘晓瑞</t>
  </si>
  <si>
    <t>肖凌云</t>
  </si>
  <si>
    <t>徐小君</t>
    <phoneticPr fontId="3" type="noConversion"/>
  </si>
  <si>
    <t>程俊</t>
  </si>
  <si>
    <t>黄威</t>
  </si>
  <si>
    <t>钟华</t>
  </si>
  <si>
    <t>郎怀民</t>
  </si>
  <si>
    <t>谷金力</t>
    <phoneticPr fontId="3" type="noConversion"/>
  </si>
  <si>
    <t>张南玲</t>
  </si>
  <si>
    <t>邓云</t>
    <phoneticPr fontId="3" type="noConversion"/>
  </si>
  <si>
    <t>贾丽娜</t>
  </si>
  <si>
    <t>万基莹</t>
  </si>
  <si>
    <t>吴冬玉</t>
  </si>
  <si>
    <t>项文双</t>
    <phoneticPr fontId="3" type="noConversion"/>
  </si>
  <si>
    <t>徐华</t>
    <phoneticPr fontId="3" type="noConversion"/>
  </si>
  <si>
    <t>罗金梅</t>
  </si>
  <si>
    <t>齐明</t>
  </si>
  <si>
    <t>赵援</t>
    <phoneticPr fontId="3" type="noConversion"/>
  </si>
  <si>
    <t>罗颖</t>
  </si>
  <si>
    <t>张永和</t>
  </si>
  <si>
    <t>陈平</t>
    <phoneticPr fontId="3" type="noConversion"/>
  </si>
  <si>
    <t>谢彦</t>
  </si>
  <si>
    <t>明小莉</t>
    <phoneticPr fontId="3" type="noConversion"/>
  </si>
  <si>
    <t>张立娜</t>
    <phoneticPr fontId="3" type="noConversion"/>
  </si>
  <si>
    <t>统计情况</t>
    <phoneticPr fontId="3" type="noConversion"/>
  </si>
  <si>
    <t>统计结果</t>
    <phoneticPr fontId="3" type="noConversion"/>
  </si>
  <si>
    <t>数学分数位于0到20分的人数：</t>
    <phoneticPr fontId="3" type="noConversion"/>
  </si>
  <si>
    <t>数学分数位于20到40分的人数：</t>
    <phoneticPr fontId="3" type="noConversion"/>
  </si>
  <si>
    <t>数学分数位于40到60分的人数：</t>
    <phoneticPr fontId="3" type="noConversion"/>
  </si>
  <si>
    <t>数学分数位于60到80分的人数：</t>
    <phoneticPr fontId="3" type="noConversion"/>
  </si>
  <si>
    <t>数学分数位于80到100分的人数：</t>
    <phoneticPr fontId="3" type="noConversion"/>
  </si>
  <si>
    <t>三科成绩是否均超过班级中学科平均分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</si>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</sst>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4" x14ac:knownFonts="1">
    <font>
      <sz val="12"/>
      <name val="宋体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1" applyBorder="1"/>
    <xf numFmtId="164" fontId="0" fillId="0" borderId="2" xfId="0" applyNumberFormat="1" applyBorder="1">
      <alignment vertical="center"/>
    </xf>
    <xf numFmtId="164" fontId="0" fillId="0" borderId="0" xfId="0" applyNumberFormat="1">
      <alignment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workbookViewId="0">
      <pane ySplit="7" topLeftCell="A8" activePane="bottomLeft" state="frozen"/>
      <selection pane="bottomLeft" activeCell="J7" sqref="J7"/>
    </sheetView>
    <sheetView tabSelected="1" topLeftCell="A13" workbookViewId="1">
      <selection activeCell="E42" sqref="E42"/>
    </sheetView>
  </sheetViews>
  <sheetFormatPr defaultColWidth="12.08203125" defaultRowHeight="15" x14ac:dyDescent="0.25"/>
  <cols>
    <col min="1" max="1" width="12.4140625" customWidth="1"/>
    <col min="2" max="6" width="9.75" customWidth="1"/>
    <col min="7" max="7" width="9.75" style="7" customWidth="1"/>
    <col min="8" max="8" width="9.75" customWidth="1"/>
    <col min="9" max="9" width="33.83203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3" t="s">
        <v>53</v>
      </c>
    </row>
    <row r="2" spans="1:9" x14ac:dyDescent="0.25">
      <c r="A2" s="4">
        <v>20041001</v>
      </c>
      <c r="B2" s="5" t="s">
        <v>8</v>
      </c>
      <c r="C2" s="4">
        <v>91</v>
      </c>
      <c r="D2" s="4">
        <v>91</v>
      </c>
      <c r="E2" s="4">
        <v>92</v>
      </c>
      <c r="F2" s="4">
        <f t="array" ref="F2:F39">C2:C39+D2:D39+E2:E39</f>
        <v>274</v>
      </c>
      <c r="G2" s="6">
        <f t="array" ref="G2:G39">F2:F39/3</f>
        <v>91.333333333333329</v>
      </c>
      <c r="H2" s="4">
        <f>RANK(F2,$F$2:$F$39,0)</f>
        <v>2</v>
      </c>
      <c r="I2" s="4" t="str">
        <f>IF(AND(C2&gt;AVERAGE(C:C),D2&gt;AVERAGE(D:D),E2&gt;AVERAGE(E:E)),"是","否")</f>
        <v>是</v>
      </c>
    </row>
    <row r="3" spans="1:9" x14ac:dyDescent="0.25">
      <c r="A3" s="4">
        <v>20041002</v>
      </c>
      <c r="B3" s="5" t="s">
        <v>9</v>
      </c>
      <c r="C3" s="4">
        <v>68</v>
      </c>
      <c r="D3" s="4">
        <v>75</v>
      </c>
      <c r="E3" s="4">
        <v>64</v>
      </c>
      <c r="F3" s="4">
        <v>207</v>
      </c>
      <c r="G3" s="6">
        <v>69</v>
      </c>
      <c r="H3" s="4">
        <f t="shared" ref="H3:H39" si="0">RANK(F3,$F$2:$F$39,0)</f>
        <v>29</v>
      </c>
      <c r="I3" s="4" t="str">
        <f t="shared" ref="I3:I39" si="1">IF(AND(C3&gt;AVERAGE(C:C),D3&gt;AVERAGE(D:D),E3&gt;AVERAGE(E:E)),"是","否")</f>
        <v>否</v>
      </c>
    </row>
    <row r="4" spans="1:9" x14ac:dyDescent="0.25">
      <c r="A4" s="4">
        <v>20041003</v>
      </c>
      <c r="B4" s="5" t="s">
        <v>10</v>
      </c>
      <c r="C4" s="4">
        <v>58</v>
      </c>
      <c r="D4" s="4">
        <v>69</v>
      </c>
      <c r="E4" s="4">
        <v>75</v>
      </c>
      <c r="F4" s="4">
        <v>202</v>
      </c>
      <c r="G4" s="6">
        <v>67.333333333333329</v>
      </c>
      <c r="H4" s="4">
        <f t="shared" si="0"/>
        <v>32</v>
      </c>
      <c r="I4" s="4" t="str">
        <f t="shared" si="1"/>
        <v>否</v>
      </c>
    </row>
    <row r="5" spans="1:9" x14ac:dyDescent="0.25">
      <c r="A5" s="4">
        <v>20041004</v>
      </c>
      <c r="B5" s="5" t="s">
        <v>11</v>
      </c>
      <c r="C5" s="4">
        <v>94</v>
      </c>
      <c r="D5" s="4">
        <v>90</v>
      </c>
      <c r="E5" s="4">
        <v>91</v>
      </c>
      <c r="F5" s="4">
        <v>275</v>
      </c>
      <c r="G5" s="6">
        <v>91.666666666666671</v>
      </c>
      <c r="H5" s="4">
        <f t="shared" si="0"/>
        <v>1</v>
      </c>
      <c r="I5" s="4" t="str">
        <f t="shared" si="1"/>
        <v>是</v>
      </c>
    </row>
    <row r="6" spans="1:9" x14ac:dyDescent="0.25">
      <c r="A6" s="4">
        <v>20041005</v>
      </c>
      <c r="B6" s="5" t="s">
        <v>12</v>
      </c>
      <c r="C6" s="4">
        <v>84</v>
      </c>
      <c r="D6" s="4">
        <v>87</v>
      </c>
      <c r="E6" s="4">
        <v>88</v>
      </c>
      <c r="F6" s="4">
        <v>259</v>
      </c>
      <c r="G6" s="6">
        <v>86.333333333333329</v>
      </c>
      <c r="H6" s="4">
        <f t="shared" si="0"/>
        <v>6</v>
      </c>
      <c r="I6" s="4" t="str">
        <f t="shared" si="1"/>
        <v>是</v>
      </c>
    </row>
    <row r="7" spans="1:9" x14ac:dyDescent="0.25">
      <c r="A7" s="4">
        <v>20041006</v>
      </c>
      <c r="B7" s="5" t="s">
        <v>13</v>
      </c>
      <c r="C7" s="4">
        <v>72</v>
      </c>
      <c r="D7" s="4">
        <v>68</v>
      </c>
      <c r="E7" s="4">
        <v>85</v>
      </c>
      <c r="F7" s="4">
        <v>225</v>
      </c>
      <c r="G7" s="6">
        <v>75</v>
      </c>
      <c r="H7" s="4">
        <f t="shared" si="0"/>
        <v>24</v>
      </c>
      <c r="I7" s="4" t="str">
        <f t="shared" si="1"/>
        <v>否</v>
      </c>
    </row>
    <row r="8" spans="1:9" x14ac:dyDescent="0.25">
      <c r="A8" s="4">
        <v>20041007</v>
      </c>
      <c r="B8" s="5" t="s">
        <v>14</v>
      </c>
      <c r="C8" s="4">
        <v>85</v>
      </c>
      <c r="D8" s="4">
        <v>71</v>
      </c>
      <c r="E8" s="4">
        <v>76</v>
      </c>
      <c r="F8" s="4">
        <v>232</v>
      </c>
      <c r="G8" s="6">
        <v>77.333333333333329</v>
      </c>
      <c r="H8" s="4">
        <f t="shared" si="0"/>
        <v>19</v>
      </c>
      <c r="I8" s="4" t="str">
        <f t="shared" si="1"/>
        <v>否</v>
      </c>
    </row>
    <row r="9" spans="1:9" x14ac:dyDescent="0.25">
      <c r="A9" s="4">
        <v>20041008</v>
      </c>
      <c r="B9" s="5" t="s">
        <v>15</v>
      </c>
      <c r="C9" s="4">
        <v>88</v>
      </c>
      <c r="D9" s="4">
        <v>80</v>
      </c>
      <c r="E9" s="4">
        <v>75</v>
      </c>
      <c r="F9" s="4">
        <v>243</v>
      </c>
      <c r="G9" s="6">
        <v>81</v>
      </c>
      <c r="H9" s="4">
        <f t="shared" si="0"/>
        <v>13</v>
      </c>
      <c r="I9" s="4" t="str">
        <f t="shared" si="1"/>
        <v>否</v>
      </c>
    </row>
    <row r="10" spans="1:9" x14ac:dyDescent="0.25">
      <c r="A10" s="4">
        <v>20041009</v>
      </c>
      <c r="B10" s="5" t="s">
        <v>16</v>
      </c>
      <c r="C10" s="4">
        <v>78</v>
      </c>
      <c r="D10" s="4">
        <v>80</v>
      </c>
      <c r="E10" s="4">
        <v>76</v>
      </c>
      <c r="F10" s="4">
        <v>234</v>
      </c>
      <c r="G10" s="6">
        <v>78</v>
      </c>
      <c r="H10" s="4">
        <f t="shared" si="0"/>
        <v>18</v>
      </c>
      <c r="I10" s="4" t="str">
        <f t="shared" si="1"/>
        <v>否</v>
      </c>
    </row>
    <row r="11" spans="1:9" x14ac:dyDescent="0.25">
      <c r="A11" s="4">
        <v>20041010</v>
      </c>
      <c r="B11" s="5" t="s">
        <v>17</v>
      </c>
      <c r="C11" s="4">
        <v>94</v>
      </c>
      <c r="D11" s="4">
        <v>87</v>
      </c>
      <c r="E11" s="4">
        <v>82</v>
      </c>
      <c r="F11" s="4">
        <v>263</v>
      </c>
      <c r="G11" s="6">
        <v>87.666666666666671</v>
      </c>
      <c r="H11" s="4">
        <f t="shared" si="0"/>
        <v>5</v>
      </c>
      <c r="I11" s="4" t="str">
        <f t="shared" si="1"/>
        <v>是</v>
      </c>
    </row>
    <row r="12" spans="1:9" x14ac:dyDescent="0.25">
      <c r="A12" s="4">
        <v>20041011</v>
      </c>
      <c r="B12" s="5" t="s">
        <v>18</v>
      </c>
      <c r="C12" s="4">
        <v>60</v>
      </c>
      <c r="D12" s="4">
        <v>67</v>
      </c>
      <c r="E12" s="4">
        <v>71</v>
      </c>
      <c r="F12" s="4">
        <v>198</v>
      </c>
      <c r="G12" s="6">
        <v>66</v>
      </c>
      <c r="H12" s="4">
        <f t="shared" si="0"/>
        <v>36</v>
      </c>
      <c r="I12" s="4" t="str">
        <f t="shared" si="1"/>
        <v>否</v>
      </c>
    </row>
    <row r="13" spans="1:9" x14ac:dyDescent="0.25">
      <c r="A13" s="4">
        <v>20041012</v>
      </c>
      <c r="B13" s="5" t="s">
        <v>19</v>
      </c>
      <c r="C13" s="4">
        <v>81</v>
      </c>
      <c r="D13" s="4">
        <v>83</v>
      </c>
      <c r="E13" s="4">
        <v>87</v>
      </c>
      <c r="F13" s="4">
        <v>251</v>
      </c>
      <c r="G13" s="6">
        <v>83.666666666666671</v>
      </c>
      <c r="H13" s="4">
        <f t="shared" si="0"/>
        <v>11</v>
      </c>
      <c r="I13" s="4" t="str">
        <f t="shared" si="1"/>
        <v>是</v>
      </c>
    </row>
    <row r="14" spans="1:9" x14ac:dyDescent="0.25">
      <c r="A14" s="4">
        <v>20041013</v>
      </c>
      <c r="B14" s="5" t="s">
        <v>20</v>
      </c>
      <c r="C14" s="4">
        <v>71</v>
      </c>
      <c r="D14" s="4">
        <v>84</v>
      </c>
      <c r="E14" s="4">
        <v>67</v>
      </c>
      <c r="F14" s="4">
        <v>222</v>
      </c>
      <c r="G14" s="6">
        <v>74</v>
      </c>
      <c r="H14" s="4">
        <f t="shared" si="0"/>
        <v>25</v>
      </c>
      <c r="I14" s="4" t="str">
        <f t="shared" si="1"/>
        <v>否</v>
      </c>
    </row>
    <row r="15" spans="1:9" x14ac:dyDescent="0.25">
      <c r="A15" s="4">
        <v>20041014</v>
      </c>
      <c r="B15" s="5" t="s">
        <v>21</v>
      </c>
      <c r="C15" s="4">
        <v>68</v>
      </c>
      <c r="D15" s="4">
        <v>54</v>
      </c>
      <c r="E15" s="4">
        <v>70</v>
      </c>
      <c r="F15" s="4">
        <v>192</v>
      </c>
      <c r="G15" s="6">
        <v>64</v>
      </c>
      <c r="H15" s="4">
        <f t="shared" si="0"/>
        <v>37</v>
      </c>
      <c r="I15" s="4" t="str">
        <f t="shared" si="1"/>
        <v>否</v>
      </c>
    </row>
    <row r="16" spans="1:9" x14ac:dyDescent="0.25">
      <c r="A16" s="4">
        <v>20041015</v>
      </c>
      <c r="B16" s="5" t="s">
        <v>22</v>
      </c>
      <c r="C16" s="4">
        <v>75</v>
      </c>
      <c r="D16" s="4">
        <v>85</v>
      </c>
      <c r="E16" s="4">
        <v>80</v>
      </c>
      <c r="F16" s="4">
        <v>240</v>
      </c>
      <c r="G16" s="6">
        <v>80</v>
      </c>
      <c r="H16" s="4">
        <f t="shared" si="0"/>
        <v>16</v>
      </c>
      <c r="I16" s="4" t="str">
        <f t="shared" si="1"/>
        <v>否</v>
      </c>
    </row>
    <row r="17" spans="1:9" x14ac:dyDescent="0.25">
      <c r="A17" s="4">
        <v>20041016</v>
      </c>
      <c r="B17" s="5" t="s">
        <v>23</v>
      </c>
      <c r="C17" s="4">
        <v>68</v>
      </c>
      <c r="D17" s="4">
        <v>75</v>
      </c>
      <c r="E17" s="4">
        <v>64</v>
      </c>
      <c r="F17" s="4">
        <v>207</v>
      </c>
      <c r="G17" s="6">
        <v>69</v>
      </c>
      <c r="H17" s="4">
        <f t="shared" si="0"/>
        <v>29</v>
      </c>
      <c r="I17" s="4" t="str">
        <f t="shared" si="1"/>
        <v>否</v>
      </c>
    </row>
    <row r="18" spans="1:9" x14ac:dyDescent="0.25">
      <c r="A18" s="4">
        <v>20041017</v>
      </c>
      <c r="B18" s="5" t="s">
        <v>24</v>
      </c>
      <c r="C18" s="4">
        <v>58</v>
      </c>
      <c r="D18" s="4">
        <v>69</v>
      </c>
      <c r="E18" s="4">
        <v>75</v>
      </c>
      <c r="F18" s="4">
        <v>202</v>
      </c>
      <c r="G18" s="6">
        <v>67.333333333333329</v>
      </c>
      <c r="H18" s="4">
        <f t="shared" si="0"/>
        <v>32</v>
      </c>
      <c r="I18" s="4" t="str">
        <f t="shared" si="1"/>
        <v>否</v>
      </c>
    </row>
    <row r="19" spans="1:9" x14ac:dyDescent="0.25">
      <c r="A19" s="4">
        <v>20041018</v>
      </c>
      <c r="B19" s="5" t="s">
        <v>25</v>
      </c>
      <c r="C19" s="4">
        <v>94</v>
      </c>
      <c r="D19" s="4">
        <v>89</v>
      </c>
      <c r="E19" s="4">
        <v>91</v>
      </c>
      <c r="F19" s="4">
        <v>274</v>
      </c>
      <c r="G19" s="6">
        <v>91.333333333333329</v>
      </c>
      <c r="H19" s="4">
        <f t="shared" si="0"/>
        <v>2</v>
      </c>
      <c r="I19" s="4" t="str">
        <f t="shared" si="1"/>
        <v>是</v>
      </c>
    </row>
    <row r="20" spans="1:9" x14ac:dyDescent="0.25">
      <c r="A20" s="4">
        <v>20041019</v>
      </c>
      <c r="B20" s="5" t="s">
        <v>26</v>
      </c>
      <c r="C20" s="4">
        <v>82</v>
      </c>
      <c r="D20" s="4">
        <v>87</v>
      </c>
      <c r="E20" s="4">
        <v>88</v>
      </c>
      <c r="F20" s="4">
        <v>257</v>
      </c>
      <c r="G20" s="6">
        <v>85.666666666666671</v>
      </c>
      <c r="H20" s="4">
        <f t="shared" si="0"/>
        <v>8</v>
      </c>
      <c r="I20" s="4" t="str">
        <f t="shared" si="1"/>
        <v>是</v>
      </c>
    </row>
    <row r="21" spans="1:9" x14ac:dyDescent="0.25">
      <c r="A21" s="4">
        <v>20041020</v>
      </c>
      <c r="B21" s="5" t="s">
        <v>27</v>
      </c>
      <c r="C21" s="4">
        <v>72</v>
      </c>
      <c r="D21" s="4">
        <v>64</v>
      </c>
      <c r="E21" s="4">
        <v>85</v>
      </c>
      <c r="F21" s="4">
        <v>221</v>
      </c>
      <c r="G21" s="6">
        <v>73.666666666666671</v>
      </c>
      <c r="H21" s="4">
        <f t="shared" si="0"/>
        <v>27</v>
      </c>
      <c r="I21" s="4" t="str">
        <f t="shared" si="1"/>
        <v>否</v>
      </c>
    </row>
    <row r="22" spans="1:9" x14ac:dyDescent="0.25">
      <c r="A22" s="4">
        <v>20041021</v>
      </c>
      <c r="B22" s="5" t="s">
        <v>28</v>
      </c>
      <c r="C22" s="4">
        <v>85</v>
      </c>
      <c r="D22" s="4">
        <v>71</v>
      </c>
      <c r="E22" s="4">
        <v>70</v>
      </c>
      <c r="F22" s="4">
        <v>226</v>
      </c>
      <c r="G22" s="6">
        <v>75.333333333333329</v>
      </c>
      <c r="H22" s="4">
        <f t="shared" si="0"/>
        <v>22</v>
      </c>
      <c r="I22" s="4" t="str">
        <f t="shared" si="1"/>
        <v>否</v>
      </c>
    </row>
    <row r="23" spans="1:9" x14ac:dyDescent="0.25">
      <c r="A23" s="4">
        <v>20041022</v>
      </c>
      <c r="B23" s="5" t="s">
        <v>29</v>
      </c>
      <c r="C23" s="4">
        <v>87</v>
      </c>
      <c r="D23" s="4">
        <v>80</v>
      </c>
      <c r="E23" s="4">
        <v>75</v>
      </c>
      <c r="F23" s="4">
        <v>242</v>
      </c>
      <c r="G23" s="6">
        <v>80.666666666666671</v>
      </c>
      <c r="H23" s="4">
        <f t="shared" si="0"/>
        <v>14</v>
      </c>
      <c r="I23" s="4" t="str">
        <f t="shared" si="1"/>
        <v>否</v>
      </c>
    </row>
    <row r="24" spans="1:9" x14ac:dyDescent="0.25">
      <c r="A24" s="4">
        <v>20041023</v>
      </c>
      <c r="B24" s="5" t="s">
        <v>30</v>
      </c>
      <c r="C24" s="4">
        <v>78</v>
      </c>
      <c r="D24" s="4">
        <v>64</v>
      </c>
      <c r="E24" s="4">
        <v>76</v>
      </c>
      <c r="F24" s="4">
        <v>218</v>
      </c>
      <c r="G24" s="6">
        <v>72.666666666666671</v>
      </c>
      <c r="H24" s="4">
        <f t="shared" si="0"/>
        <v>28</v>
      </c>
      <c r="I24" s="4" t="str">
        <f t="shared" si="1"/>
        <v>否</v>
      </c>
    </row>
    <row r="25" spans="1:9" x14ac:dyDescent="0.25">
      <c r="A25" s="4">
        <v>20041024</v>
      </c>
      <c r="B25" s="5" t="s">
        <v>31</v>
      </c>
      <c r="C25" s="4">
        <v>80</v>
      </c>
      <c r="D25" s="4">
        <v>87</v>
      </c>
      <c r="E25" s="4">
        <v>82</v>
      </c>
      <c r="F25" s="4">
        <v>249</v>
      </c>
      <c r="G25" s="6">
        <v>83</v>
      </c>
      <c r="H25" s="4">
        <f t="shared" si="0"/>
        <v>12</v>
      </c>
      <c r="I25" s="4" t="str">
        <f t="shared" si="1"/>
        <v>是</v>
      </c>
    </row>
    <row r="26" spans="1:9" x14ac:dyDescent="0.25">
      <c r="A26" s="4">
        <v>20041025</v>
      </c>
      <c r="B26" s="5" t="s">
        <v>32</v>
      </c>
      <c r="C26" s="4">
        <v>60</v>
      </c>
      <c r="D26" s="4">
        <v>68</v>
      </c>
      <c r="E26" s="4">
        <v>71</v>
      </c>
      <c r="F26" s="4">
        <v>199</v>
      </c>
      <c r="G26" s="6">
        <v>66.333333333333329</v>
      </c>
      <c r="H26" s="4">
        <f t="shared" si="0"/>
        <v>35</v>
      </c>
      <c r="I26" s="4" t="str">
        <f t="shared" si="1"/>
        <v>否</v>
      </c>
    </row>
    <row r="27" spans="1:9" x14ac:dyDescent="0.25">
      <c r="A27" s="4">
        <v>20041026</v>
      </c>
      <c r="B27" s="5" t="s">
        <v>33</v>
      </c>
      <c r="C27" s="4">
        <v>81</v>
      </c>
      <c r="D27" s="4">
        <v>83</v>
      </c>
      <c r="E27" s="4">
        <v>89</v>
      </c>
      <c r="F27" s="4">
        <v>253</v>
      </c>
      <c r="G27" s="6">
        <v>84.333333333333329</v>
      </c>
      <c r="H27" s="4">
        <f t="shared" si="0"/>
        <v>10</v>
      </c>
      <c r="I27" s="4" t="str">
        <f t="shared" si="1"/>
        <v>是</v>
      </c>
    </row>
    <row r="28" spans="1:9" x14ac:dyDescent="0.25">
      <c r="A28" s="4">
        <v>20041027</v>
      </c>
      <c r="B28" s="5" t="s">
        <v>34</v>
      </c>
      <c r="C28" s="4">
        <v>75</v>
      </c>
      <c r="D28" s="4">
        <v>84</v>
      </c>
      <c r="E28" s="4">
        <v>67</v>
      </c>
      <c r="F28" s="4">
        <v>226</v>
      </c>
      <c r="G28" s="6">
        <v>75.333333333333329</v>
      </c>
      <c r="H28" s="4">
        <f t="shared" si="0"/>
        <v>22</v>
      </c>
      <c r="I28" s="4" t="str">
        <f t="shared" si="1"/>
        <v>否</v>
      </c>
    </row>
    <row r="29" spans="1:9" x14ac:dyDescent="0.25">
      <c r="A29" s="4">
        <v>20041028</v>
      </c>
      <c r="B29" s="5" t="s">
        <v>35</v>
      </c>
      <c r="C29" s="4">
        <v>68</v>
      </c>
      <c r="D29" s="4">
        <v>50</v>
      </c>
      <c r="E29" s="4">
        <v>70</v>
      </c>
      <c r="F29" s="4">
        <v>188</v>
      </c>
      <c r="G29" s="6">
        <v>62.666666666666664</v>
      </c>
      <c r="H29" s="4">
        <f t="shared" si="0"/>
        <v>38</v>
      </c>
      <c r="I29" s="4" t="str">
        <f t="shared" si="1"/>
        <v>否</v>
      </c>
    </row>
    <row r="30" spans="1:9" x14ac:dyDescent="0.25">
      <c r="A30" s="4">
        <v>20041029</v>
      </c>
      <c r="B30" s="5" t="s">
        <v>36</v>
      </c>
      <c r="C30" s="4">
        <v>75</v>
      </c>
      <c r="D30" s="4">
        <v>85</v>
      </c>
      <c r="E30" s="4">
        <v>81</v>
      </c>
      <c r="F30" s="4">
        <v>241</v>
      </c>
      <c r="G30" s="6">
        <v>80.333333333333329</v>
      </c>
      <c r="H30" s="4">
        <f t="shared" si="0"/>
        <v>15</v>
      </c>
      <c r="I30" s="4" t="str">
        <f t="shared" si="1"/>
        <v>否</v>
      </c>
    </row>
    <row r="31" spans="1:9" x14ac:dyDescent="0.25">
      <c r="A31" s="4">
        <v>20041030</v>
      </c>
      <c r="B31" s="5" t="s">
        <v>37</v>
      </c>
      <c r="C31" s="4">
        <v>67</v>
      </c>
      <c r="D31" s="4">
        <v>75</v>
      </c>
      <c r="E31" s="4">
        <v>64</v>
      </c>
      <c r="F31" s="4">
        <v>206</v>
      </c>
      <c r="G31" s="6">
        <v>68.666666666666671</v>
      </c>
      <c r="H31" s="4">
        <f t="shared" si="0"/>
        <v>31</v>
      </c>
      <c r="I31" s="4" t="str">
        <f t="shared" si="1"/>
        <v>否</v>
      </c>
    </row>
    <row r="32" spans="1:9" x14ac:dyDescent="0.25">
      <c r="A32" s="4">
        <v>20041031</v>
      </c>
      <c r="B32" s="5" t="s">
        <v>38</v>
      </c>
      <c r="C32" s="4">
        <v>58</v>
      </c>
      <c r="D32" s="4">
        <v>69</v>
      </c>
      <c r="E32" s="4">
        <v>74</v>
      </c>
      <c r="F32" s="4">
        <v>201</v>
      </c>
      <c r="G32" s="6">
        <v>67</v>
      </c>
      <c r="H32" s="4">
        <f t="shared" si="0"/>
        <v>34</v>
      </c>
      <c r="I32" s="4" t="str">
        <f t="shared" si="1"/>
        <v>否</v>
      </c>
    </row>
    <row r="33" spans="1:9" x14ac:dyDescent="0.25">
      <c r="A33" s="4">
        <v>20041032</v>
      </c>
      <c r="B33" s="5" t="s">
        <v>39</v>
      </c>
      <c r="C33" s="4">
        <v>94</v>
      </c>
      <c r="D33" s="4">
        <v>90</v>
      </c>
      <c r="E33" s="4">
        <v>88</v>
      </c>
      <c r="F33" s="4">
        <v>272</v>
      </c>
      <c r="G33" s="6">
        <v>90.666666666666671</v>
      </c>
      <c r="H33" s="4">
        <f t="shared" si="0"/>
        <v>4</v>
      </c>
      <c r="I33" s="4" t="str">
        <f t="shared" si="1"/>
        <v>是</v>
      </c>
    </row>
    <row r="34" spans="1:9" x14ac:dyDescent="0.25">
      <c r="A34" s="4">
        <v>20041033</v>
      </c>
      <c r="B34" s="5" t="s">
        <v>40</v>
      </c>
      <c r="C34" s="4">
        <v>84</v>
      </c>
      <c r="D34" s="4">
        <v>87</v>
      </c>
      <c r="E34" s="4">
        <v>83</v>
      </c>
      <c r="F34" s="4">
        <v>254</v>
      </c>
      <c r="G34" s="6">
        <v>84.666666666666671</v>
      </c>
      <c r="H34" s="4">
        <f t="shared" si="0"/>
        <v>9</v>
      </c>
      <c r="I34" s="4" t="str">
        <f t="shared" si="1"/>
        <v>是</v>
      </c>
    </row>
    <row r="35" spans="1:9" x14ac:dyDescent="0.25">
      <c r="A35" s="4">
        <v>20041034</v>
      </c>
      <c r="B35" s="5" t="s">
        <v>41</v>
      </c>
      <c r="C35" s="4">
        <v>72</v>
      </c>
      <c r="D35" s="4">
        <v>65</v>
      </c>
      <c r="E35" s="4">
        <v>85</v>
      </c>
      <c r="F35" s="4">
        <v>222</v>
      </c>
      <c r="G35" s="6">
        <v>74</v>
      </c>
      <c r="H35" s="4">
        <f t="shared" si="0"/>
        <v>25</v>
      </c>
      <c r="I35" s="4" t="str">
        <f t="shared" si="1"/>
        <v>否</v>
      </c>
    </row>
    <row r="36" spans="1:9" x14ac:dyDescent="0.25">
      <c r="A36" s="4">
        <v>20041035</v>
      </c>
      <c r="B36" s="5" t="s">
        <v>42</v>
      </c>
      <c r="C36" s="4">
        <v>80</v>
      </c>
      <c r="D36" s="4">
        <v>71</v>
      </c>
      <c r="E36" s="4">
        <v>76</v>
      </c>
      <c r="F36" s="4">
        <v>227</v>
      </c>
      <c r="G36" s="6">
        <v>75.666666666666671</v>
      </c>
      <c r="H36" s="4">
        <f t="shared" si="0"/>
        <v>21</v>
      </c>
      <c r="I36" s="4" t="str">
        <f t="shared" si="1"/>
        <v>否</v>
      </c>
    </row>
    <row r="37" spans="1:9" x14ac:dyDescent="0.25">
      <c r="A37" s="4">
        <v>20041036</v>
      </c>
      <c r="B37" s="5" t="s">
        <v>43</v>
      </c>
      <c r="C37" s="4">
        <v>84</v>
      </c>
      <c r="D37" s="4">
        <v>80</v>
      </c>
      <c r="E37" s="4">
        <v>75</v>
      </c>
      <c r="F37" s="4">
        <v>239</v>
      </c>
      <c r="G37" s="6">
        <v>79.666666666666671</v>
      </c>
      <c r="H37" s="4">
        <f t="shared" si="0"/>
        <v>17</v>
      </c>
      <c r="I37" s="4" t="str">
        <f t="shared" si="1"/>
        <v>否</v>
      </c>
    </row>
    <row r="38" spans="1:9" x14ac:dyDescent="0.25">
      <c r="A38" s="4">
        <v>20041037</v>
      </c>
      <c r="B38" s="5" t="s">
        <v>44</v>
      </c>
      <c r="C38" s="4">
        <v>78</v>
      </c>
      <c r="D38" s="4">
        <v>80</v>
      </c>
      <c r="E38" s="4">
        <v>73</v>
      </c>
      <c r="F38" s="4">
        <v>231</v>
      </c>
      <c r="G38" s="6">
        <v>77</v>
      </c>
      <c r="H38" s="4">
        <f t="shared" si="0"/>
        <v>20</v>
      </c>
      <c r="I38" s="4" t="str">
        <f t="shared" si="1"/>
        <v>否</v>
      </c>
    </row>
    <row r="39" spans="1:9" x14ac:dyDescent="0.25">
      <c r="A39" s="4">
        <v>20041038</v>
      </c>
      <c r="B39" s="5" t="s">
        <v>45</v>
      </c>
      <c r="C39" s="4">
        <v>94</v>
      </c>
      <c r="D39" s="4">
        <v>82</v>
      </c>
      <c r="E39" s="4">
        <v>82</v>
      </c>
      <c r="F39" s="4">
        <v>258</v>
      </c>
      <c r="G39" s="6">
        <v>86</v>
      </c>
      <c r="H39" s="4">
        <f t="shared" si="0"/>
        <v>7</v>
      </c>
      <c r="I39" s="4" t="str">
        <f t="shared" si="1"/>
        <v>是</v>
      </c>
    </row>
    <row r="40" spans="1:9" x14ac:dyDescent="0.25">
      <c r="D40" t="s">
        <v>54</v>
      </c>
    </row>
    <row r="50" spans="5:7" x14ac:dyDescent="0.25">
      <c r="E50" s="7"/>
      <c r="G50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abSelected="1" zoomScale="190" zoomScaleNormal="190" workbookViewId="0">
      <selection activeCell="A9" sqref="A9"/>
    </sheetView>
    <sheetView workbookViewId="1"/>
  </sheetViews>
  <sheetFormatPr defaultColWidth="9" defaultRowHeight="15" x14ac:dyDescent="0.25"/>
  <cols>
    <col min="1" max="1" width="32.6640625" bestFit="1" customWidth="1"/>
  </cols>
  <sheetData>
    <row r="1" spans="1:2" x14ac:dyDescent="0.25">
      <c r="A1" s="3" t="s">
        <v>46</v>
      </c>
      <c r="B1" s="3" t="s">
        <v>47</v>
      </c>
    </row>
    <row r="2" spans="1:2" x14ac:dyDescent="0.25">
      <c r="A2" t="s">
        <v>48</v>
      </c>
      <c r="B2">
        <f>COUNTIFS(Sheet1!D:D,"&gt;0",Sheet1!D:D,"&lt;=20")</f>
        <v>0</v>
      </c>
    </row>
    <row r="3" spans="1:2" x14ac:dyDescent="0.25">
      <c r="A3" t="s">
        <v>49</v>
      </c>
      <c r="B3">
        <f>COUNTIFS(Sheet1!D:D,"&gt;20",Sheet1!D:D,"&lt;=40")</f>
        <v>0</v>
      </c>
    </row>
    <row r="4" spans="1:2" x14ac:dyDescent="0.25">
      <c r="A4" t="s">
        <v>50</v>
      </c>
      <c r="B4">
        <f>COUNTIFS(Sheet1!D:D,"&gt;40",Sheet1!D:D,"&lt;=60")</f>
        <v>2</v>
      </c>
    </row>
    <row r="5" spans="1:2" x14ac:dyDescent="0.25">
      <c r="A5" t="s">
        <v>51</v>
      </c>
      <c r="B5">
        <f>COUNTIFS(Sheet1!D:D,"&gt;60",Sheet1!D:D,"&lt;=80")</f>
        <v>20</v>
      </c>
    </row>
    <row r="6" spans="1:2" x14ac:dyDescent="0.25">
      <c r="A6" t="s">
        <v>52</v>
      </c>
      <c r="B6">
        <f>COUNTIFS(Sheet1!D:D,"&gt;80",Sheet1!D:D,"&lt;=100")</f>
        <v>16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cheese liang</cp:lastModifiedBy>
  <dcterms:created xsi:type="dcterms:W3CDTF">2012-12-14T00:17:57Z</dcterms:created>
  <dcterms:modified xsi:type="dcterms:W3CDTF">2024-11-16T07:07:06Z</dcterms:modified>
</cp:coreProperties>
</file>